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50D5DA2-6841-423C-B5B0-F59E5421D30C}" xr6:coauthVersionLast="47" xr6:coauthVersionMax="47" xr10:uidLastSave="{00000000-0000-0000-0000-000000000000}"/>
  <bookViews>
    <workbookView xWindow="0" yWindow="288" windowWidth="13008" windowHeight="13548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G35" i="1"/>
  <c r="E6" i="1"/>
  <c r="E7" i="1"/>
  <c r="E5" i="1"/>
  <c r="E4" i="1"/>
  <c r="F4" i="1" s="1"/>
  <c r="E10" i="1" l="1"/>
</calcChain>
</file>

<file path=xl/sharedStrings.xml><?xml version="1.0" encoding="utf-8"?>
<sst xmlns="http://schemas.openxmlformats.org/spreadsheetml/2006/main" count="120" uniqueCount="99">
  <si>
    <t>wstępna/
przewidywana ilość</t>
  </si>
  <si>
    <t>Wartość netto</t>
  </si>
  <si>
    <t>Cena jedn. netto</t>
  </si>
  <si>
    <t>element Prac</t>
  </si>
  <si>
    <t>1.</t>
  </si>
  <si>
    <t>2.</t>
  </si>
  <si>
    <t>3.</t>
  </si>
  <si>
    <t>4.</t>
  </si>
  <si>
    <t>5.</t>
  </si>
  <si>
    <t>6.</t>
  </si>
  <si>
    <t>7.</t>
  </si>
  <si>
    <t>Lp.</t>
  </si>
  <si>
    <t xml:space="preserve">Wartość Łącznej ceny ofertowej (komórka E10) należy wpisac w polu "Cena netto" elektronicznego formularza oferty w Systemie Zakupowym. </t>
  </si>
  <si>
    <t>UWAGA:</t>
  </si>
  <si>
    <t>Cena ryczałtowa netto za wykonanie jednorazowego przeglądu planowego zawierająca wszystkie koszty związane z przeglądem, w tym m.in. koszty dojazdu i pobytu</t>
  </si>
  <si>
    <t>Cena ryczałtowa netto za wykonanie przeglądu inspekcyjnego planowego zawierająca wszystkie koszty związane z przeglądem, w tym m.in. koszty dojazdu i pobytu</t>
  </si>
  <si>
    <t>Stawka 1 rbg brutto wraz z narzutami (bez VAT) stosowana przy rozliczaniu napraw</t>
  </si>
  <si>
    <t>Cena ryczałtowa netto za dojazd i pobyt (zawierająca wszystkie koszty związane z dojazdem i pobytem) stosowana przy rozliczaniu napraw</t>
  </si>
  <si>
    <t>Łączna cena ofertowa netto:</t>
  </si>
  <si>
    <t>Tabela nr 1 - wyliczenie Łącznej ceny ofertowej netto</t>
  </si>
  <si>
    <t>Data protokołu</t>
  </si>
  <si>
    <t>Nr protokołu</t>
  </si>
  <si>
    <t>Stwierdzona usterka</t>
  </si>
  <si>
    <t>01 / ET / 2025</t>
  </si>
  <si>
    <t>Budynek A - NW1</t>
  </si>
  <si>
    <t>02 / ET / 2025</t>
  </si>
  <si>
    <t>Budynek A - NW2</t>
  </si>
  <si>
    <t>03 / ET / 2025</t>
  </si>
  <si>
    <t>Budynek A - NW3</t>
  </si>
  <si>
    <t>Uszkodzone styki określające położenie siłownika przepustnicy – zaleca się wymianę siłownika LF230-S.</t>
  </si>
  <si>
    <t>Niepoprawnie zamontowana pompa cyrkulacyjna w węźle regulacyjnym nagrzewnicy wodnej. Zaleca się zamontowanie pompy w pozycji horyzontalnej</t>
  </si>
  <si>
    <t>05 / ET / 2025</t>
  </si>
  <si>
    <t>Budynek A - KNW2</t>
  </si>
  <si>
    <t>09 / ET / 2025</t>
  </si>
  <si>
    <t>Budynek A - KNW7</t>
  </si>
  <si>
    <t>Szafa sterownicza SAK-2 nr 438-286-00                                                    KN7 – centrala KW03 B3/Z           nr 10515/2000 1800 / 900 m3/h                                           KW7 – centrala KW03 B3/Z         nr 10515/2000 1620 / 810 m3/h</t>
  </si>
  <si>
    <t>Wymiana łożysk - wentylator nawiewny i wywiewny</t>
  </si>
  <si>
    <t>10 / ET / 2025</t>
  </si>
  <si>
    <t>Budynek B - N1W1</t>
  </si>
  <si>
    <t>11 / ET / 2025</t>
  </si>
  <si>
    <t>Budynek B - N2W2</t>
  </si>
  <si>
    <t>8.</t>
  </si>
  <si>
    <t>12 / ET / 2025</t>
  </si>
  <si>
    <t>Budynek B - N3W3</t>
  </si>
  <si>
    <t>9.</t>
  </si>
  <si>
    <t>13 / ET / 2025</t>
  </si>
  <si>
    <t>Budynek Stołówki - VTS</t>
  </si>
  <si>
    <t>Zmierzone wydatki powietrza centrali nawiewnej i wywiewnej uzyskują skuteczność 59%, 62% wartości znamionowej centrali. Zadana częstotliwość napięcia zasilania wentylatorów wynosi 60Hz, natomiast wartość dopuszczalna wynosi 85Hz. Zaleca się rozważyć zwiększenie wartości zadanej, mając na uwadze wzrost hałasu w kanałach (obecna prędkość w kanale nawiewnym / wywiewnym osiąga 5 m/s)</t>
  </si>
  <si>
    <t>10.</t>
  </si>
  <si>
    <t>14 / ET / 2025</t>
  </si>
  <si>
    <t>Stołówka centr. Mała ZOSAB82</t>
  </si>
  <si>
    <t>Nawiew - centrala ZOSAB82 typu Compact COV 1-P-19/6-2R-KV-2-1-1-1-1                                                    1860 m3/h</t>
  </si>
  <si>
    <t>11.</t>
  </si>
  <si>
    <t>15 / ET / 2025</t>
  </si>
  <si>
    <t>Stołówka centr. Duża typ COV3 firma VITROSERIVCE CLIMA ZOSAB81</t>
  </si>
  <si>
    <t>Nawiew - centrala ZOSAB81 typu Compact COV 3-L-61/8-2R-KV-2-1-1-1-1                                                         3410 m3/h</t>
  </si>
  <si>
    <t>12.</t>
  </si>
  <si>
    <t>16 / ET / 2025</t>
  </si>
  <si>
    <t>Budynek BUT – Lab.</t>
  </si>
  <si>
    <t>13.</t>
  </si>
  <si>
    <t>17 / ET / 2025</t>
  </si>
  <si>
    <t>Budynek BUT – Szatnie</t>
  </si>
  <si>
    <t>14.</t>
  </si>
  <si>
    <t>18 / ET / 2025</t>
  </si>
  <si>
    <t>Budynek – Laboratorium węglowe</t>
  </si>
  <si>
    <t>Wyeksploatowana pompa cyrkulacyjna w węźle regulacyjnym nagrzewnicy wodnej – zalecana wymiana.                                                                 Typ pompy: UPS 25-30 180</t>
  </si>
  <si>
    <t>Wyeksploatowana pompa cyrkulacyjna w węźle regulacyjnym nagrzewnicy wodnej – zalecana wymiana.                                                                Typ pompy: UPS 25-30 180</t>
  </si>
  <si>
    <t>1) Uszkodzony (zalany) presostat kontroli pracy wentylatora nawiewnego – zalecana wymiana. 
2) Uszkodzony presostat filtra II stopnia – zalecana wymiana.</t>
  </si>
  <si>
    <t>1) Stwierdzono zdemontowaną nagrzewnicę wodną (nagrzewnica uszkodzona) - Zaleca się wymianę nagrzewnicy przed sezonem grzewczym. 
2) Uszkodzone styki pozycji przepustnicy powietrza LF230S – zalecana wymiana siłownika. 
*Ze względu na brak zapasu filtra wstępnego M5, wymieniono na filtr klasy F7. 
3) Skorygowano nastawę presostatu filtra kieszeniowego M5: Pzad = 200 Pa 
Pozostawiono układ w trybie pracy bez wentylatora - praca centrali na podciśnieniu. Uwaga: dodatkowy tryb pracy centrali nie spełnia wymaganego wydatku powietrza dla pomieszczeń</t>
  </si>
  <si>
    <t>1) Stan łożysk silnika nawiewnego / wywiewnego – zauważalny nieznaczny szum 
2) Stwierdzono nadmiernie zanieczyszczony bęben wymiennika odzysku. Oczyszczono, udrożniono sprężonym powietrzem
3) Nie korygowano nastawy presostatu filtra kieszeniowego M5 (nawiew): presostat uszkodzony – zalecana wymiana. 
4) Zmierzone wydatki powietrza nie osiągają wartości znamionowych – zalecane zwiększenie częstotliwości falowników (fmax=67 Hz)</t>
  </si>
  <si>
    <t>Stwierdzono uszkodzony siłownik i zawór w węźle grzewczym – zaleca się wymianę siłownika i zaworu</t>
  </si>
  <si>
    <t>Obiekt / Lokalizacja</t>
  </si>
  <si>
    <t>Urządzenie 
(typ, nr fabryczny, 
nr inw.)</t>
  </si>
  <si>
    <t>Cena ryczałtowa netto za wykonanie naprawy</t>
  </si>
  <si>
    <t>Wyeksploatowany wentylator w szafie sterowniczej – zalecana wymiana</t>
  </si>
  <si>
    <t>22.04.2025 r.</t>
  </si>
  <si>
    <t>Szafa sterownicza nr 432-343-00 
KNW3 – centrala nawiewna KN3 nr 10511/2000 4440 m3/h</t>
  </si>
  <si>
    <t>Szafa sterownicza nr (brak danych)
Nawiew – centrala VTS typ SV1P-27/3.5//PE0-F3.HW2 nr 15365 2667 m3/h</t>
  </si>
  <si>
    <t>Szafa sterownicza SAK-3 nr 000-425-2000
NW2 – typ KW 04 B3/Z nr 10572/2000 - 3160 m3/h</t>
  </si>
  <si>
    <t>Szafa sterownicza SAK-3 nr 000-425-2000
NW2 – typ KW 04 B3/Z nr 10571/2000 - 3160 m3/h</t>
  </si>
  <si>
    <t>Szafa sterownicza SAK-3          nr 000-425-2000
NW3 – typ KW 06 B3/Z              nr 10573/2000 5220 m3/h</t>
  </si>
  <si>
    <t>Szafa sterownicza SAK-1 nr 329-287-98
N2 – centrala KW06 B3/Z nr 10028/1999   4780 / 2390 m3/h
W2 – centrala KW06 B3/Z nr 10028/1999   4400 / 2200 m3/h</t>
  </si>
  <si>
    <t>Szafa sterownicza nr 1400 / AMI / 08 N1W1
N1W1 – typ TW 11 P3BZ nr 15826/2008 16200 / 8100 m3/h</t>
  </si>
  <si>
    <t>Szafa sterownicza nr 1401 / AHI / 08 N2W2W4
N2 – typ TW 3 P3BZ nr 15828/2008 3200 / 1600 m3/h 
W2 – typ TW 2 P3BZ nr 15829/2008 1600 m3/h</t>
  </si>
  <si>
    <t>Szafa sterownicza nr 1402 / AHI / 08 NW3
N3 – typ TW 3 P3BZ nr 15830/2008 3750 / 1875 m3/h
W3 – typ TW 3 P3BZ nr 15831/2008 3750 / 1875 m3/h</t>
  </si>
  <si>
    <t>Szafa sterownicza nr (brak danych)
Nawiew – centrala VS-40-R-PHC   nr 8-110-11-3040-00064 4000 m3/h 
Wywiew – centrala VS-40-R-PHC  nr 8-110-11-3040-00064 4000 m3/h</t>
  </si>
  <si>
    <t>Szafa sterownicza nr (brak danych) 
Nawiew – centrala VBW BS-1(50)-P nr C 30349N/13 1980 m3/h 
Wywiew – centrala VBW BS-1(50)-L nr C 30349W/13 2200 m3/h</t>
  </si>
  <si>
    <t>Łączna cena ryczałtowa netto za wykonanie napraw, zgodnie z wyliczeniem i zakresem ujętym w Tabeli nr 2</t>
  </si>
  <si>
    <t>Tabela nr 2 - wyliczenej ceny ryczałtowej za wykonanie napraw</t>
  </si>
  <si>
    <t>Łączna cena ryczałtowa netto za wykonanie napraw:</t>
  </si>
  <si>
    <r>
      <t xml:space="preserve">Załącznik nr 2 do Ogłoszenia w postępowaniu nr POST/GEK/CSS/FZR-ELT/02168/2026:
</t>
    </r>
    <r>
      <rPr>
        <b/>
        <i/>
        <sz val="8"/>
        <color theme="1"/>
        <rFont val="Calibri"/>
        <family val="2"/>
        <charset val="238"/>
        <scheme val="minor"/>
      </rPr>
      <t>Formularz do wyliczenia ŁĄCZNEJ CENY OFERTOWEJ</t>
    </r>
  </si>
  <si>
    <t>3) Uszkodzony siłownik zaworu w węźle chłodniczym. Siłownik nie reaguje na sygnał proporcjonalny 0-10V – zaleca się wymianę siłownika MVB56</t>
  </si>
  <si>
    <t xml:space="preserve">1) Stan łożysk silnika – łożyska kwalifikują się do wymiany                                                                     </t>
  </si>
  <si>
    <t xml:space="preserve"> 2) Stwierdzono nienaturalne działanie pompy cyrkulacyjnej w węźle regulacyjnym nagrzewnicy wodnej - Zalecana wymiana.     
Typ pompy: UPS 32-60 180. </t>
  </si>
  <si>
    <t>4) Niepoprawne działanie regulatora trybu grzania. Zawór nagrzewnicy działa poprawnie, natomiast sterownik nie reaguje na zapotrzebowanie grzania – zaleca się wymianę oprogramowania sterownika Unisense lub wymianę na zamiennik np. Carel.
Zaleca się wykonanie pomiarów wydatku powietrza po usunięciu usterek.</t>
  </si>
  <si>
    <t>Stwierdzono uszkodzony sterownik                       
Regulacja przepływów powietrza                           zalecana wymiana</t>
  </si>
  <si>
    <t>2) Stwierdzono zablokowaną
klapę p/poż zamontowaną na
kanale nawiewnym. Zaleca się
odblokowanie klapy. (konieczne
wykonanie otworu rewizyjnego)
lub wymianę klapy. Sygnalizacja
zamknięcia klapy blokuje pracę
układu N2W2.</t>
  </si>
  <si>
    <t>1) Stwierdzono uszkodzony
siłownik przepustnicy – zaleca się
wymianę siłownika BTO603.</t>
  </si>
  <si>
    <t>Koszt zakupu filtrów ( 8 wymian )
wg zestawienia załączonego w Specyfikacji Technicznej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</si>
</sst>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44" fontId="8" fillId="2" borderId="1" xfId="0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0" fillId="0" borderId="2" xfId="1" applyFont="1" applyBorder="1"/>
    <xf numFmtId="44" fontId="0" fillId="0" borderId="3" xfId="1" applyFont="1" applyBorder="1"/>
    <xf numFmtId="44" fontId="0" fillId="0" borderId="1" xfId="1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44" fontId="4" fillId="0" borderId="2" xfId="1" applyFont="1" applyBorder="1" applyAlignment="1">
      <alignment vertical="center"/>
    </xf>
    <xf numFmtId="44" fontId="4" fillId="0" borderId="3" xfId="1" applyFont="1" applyBorder="1" applyAlignment="1">
      <alignment vertical="center"/>
    </xf>
    <xf numFmtId="44" fontId="0" fillId="0" borderId="2" xfId="1" applyFont="1" applyBorder="1" applyAlignment="1"/>
    <xf numFmtId="44" fontId="0" fillId="0" borderId="0" xfId="0" applyNumberFormat="1"/>
    <xf numFmtId="0" fontId="3" fillId="0" borderId="2" xfId="0" applyFont="1" applyBorder="1" applyAlignment="1">
      <alignment horizontal="justify" vertical="center" wrapText="1"/>
    </xf>
    <xf numFmtId="44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7" zoomScale="70" zoomScaleNormal="70" workbookViewId="0">
      <selection activeCell="G16" sqref="G16:G34"/>
    </sheetView>
  </sheetViews>
  <sheetFormatPr defaultRowHeight="14.4" x14ac:dyDescent="0.3"/>
  <cols>
    <col min="1" max="1" width="4.77734375" customWidth="1"/>
    <col min="2" max="2" width="33.77734375" customWidth="1"/>
    <col min="3" max="3" width="11.33203125" customWidth="1"/>
    <col min="4" max="4" width="14.21875" customWidth="1"/>
    <col min="5" max="5" width="18.6640625" customWidth="1"/>
    <col min="6" max="6" width="30.6640625" customWidth="1"/>
    <col min="7" max="7" width="14.33203125" customWidth="1"/>
    <col min="10" max="10" width="13.88671875" bestFit="1" customWidth="1"/>
  </cols>
  <sheetData>
    <row r="1" spans="1:8" ht="42.45" customHeight="1" x14ac:dyDescent="0.3">
      <c r="A1" s="35" t="s">
        <v>90</v>
      </c>
      <c r="B1" s="36"/>
      <c r="C1" s="36"/>
      <c r="D1" s="36"/>
      <c r="E1" s="36"/>
    </row>
    <row r="2" spans="1:8" ht="16.8" customHeight="1" x14ac:dyDescent="0.3">
      <c r="A2" s="40" t="s">
        <v>19</v>
      </c>
      <c r="B2" s="40"/>
      <c r="C2" s="40"/>
      <c r="D2" s="40"/>
      <c r="E2" s="40"/>
    </row>
    <row r="3" spans="1:8" ht="36" x14ac:dyDescent="0.3">
      <c r="A3" s="1" t="s">
        <v>11</v>
      </c>
      <c r="B3" s="1" t="s">
        <v>3</v>
      </c>
      <c r="C3" s="2" t="s">
        <v>0</v>
      </c>
      <c r="D3" s="2" t="s">
        <v>2</v>
      </c>
      <c r="E3" s="2" t="s">
        <v>1</v>
      </c>
    </row>
    <row r="4" spans="1:8" ht="60" customHeight="1" x14ac:dyDescent="0.3">
      <c r="A4" s="3" t="s">
        <v>4</v>
      </c>
      <c r="B4" s="4" t="s">
        <v>14</v>
      </c>
      <c r="C4" s="3">
        <v>4</v>
      </c>
      <c r="D4" s="17"/>
      <c r="E4" s="17">
        <f>C4*D4</f>
        <v>0</v>
      </c>
      <c r="F4" s="22">
        <f>SUM(E4:E8)</f>
        <v>0</v>
      </c>
    </row>
    <row r="5" spans="1:8" ht="60" customHeight="1" x14ac:dyDescent="0.3">
      <c r="A5" s="3" t="s">
        <v>5</v>
      </c>
      <c r="B5" s="4" t="s">
        <v>15</v>
      </c>
      <c r="C5" s="3">
        <v>2</v>
      </c>
      <c r="D5" s="17"/>
      <c r="E5" s="17">
        <f>C5*D5</f>
        <v>0</v>
      </c>
      <c r="F5" s="23"/>
    </row>
    <row r="6" spans="1:8" ht="60" customHeight="1" x14ac:dyDescent="0.3">
      <c r="A6" s="3" t="s">
        <v>6</v>
      </c>
      <c r="B6" s="4" t="s">
        <v>16</v>
      </c>
      <c r="C6" s="3">
        <v>40</v>
      </c>
      <c r="D6" s="17"/>
      <c r="E6" s="17">
        <f t="shared" ref="E6:E7" si="0">C6*D6</f>
        <v>0</v>
      </c>
      <c r="F6" s="23"/>
    </row>
    <row r="7" spans="1:8" ht="60" customHeight="1" x14ac:dyDescent="0.3">
      <c r="A7" s="3" t="s">
        <v>7</v>
      </c>
      <c r="B7" s="5" t="s">
        <v>17</v>
      </c>
      <c r="C7" s="3">
        <v>5</v>
      </c>
      <c r="D7" s="17"/>
      <c r="E7" s="17">
        <f t="shared" si="0"/>
        <v>0</v>
      </c>
      <c r="F7" s="23"/>
    </row>
    <row r="8" spans="1:8" ht="60" customHeight="1" x14ac:dyDescent="0.3">
      <c r="A8" s="3" t="s">
        <v>8</v>
      </c>
      <c r="B8" s="21" t="s">
        <v>98</v>
      </c>
      <c r="C8" s="7">
        <v>8</v>
      </c>
      <c r="D8" s="17"/>
      <c r="E8" s="17">
        <f>C8*D8</f>
        <v>0</v>
      </c>
      <c r="F8" s="23"/>
    </row>
    <row r="9" spans="1:8" ht="41.55" customHeight="1" thickBot="1" x14ac:dyDescent="0.35">
      <c r="A9" s="3" t="s">
        <v>9</v>
      </c>
      <c r="B9" s="41" t="s">
        <v>87</v>
      </c>
      <c r="C9" s="42"/>
      <c r="D9" s="43"/>
      <c r="E9" s="18">
        <f>G35</f>
        <v>0</v>
      </c>
    </row>
    <row r="10" spans="1:8" ht="15" thickBot="1" x14ac:dyDescent="0.35">
      <c r="B10" s="38" t="s">
        <v>18</v>
      </c>
      <c r="C10" s="38"/>
      <c r="D10" s="39"/>
      <c r="E10" s="6">
        <f>SUM(E4:E9)</f>
        <v>0</v>
      </c>
    </row>
    <row r="11" spans="1:8" x14ac:dyDescent="0.3">
      <c r="B11" t="s">
        <v>13</v>
      </c>
    </row>
    <row r="12" spans="1:8" ht="23.55" customHeight="1" x14ac:dyDescent="0.3">
      <c r="B12" s="37" t="s">
        <v>12</v>
      </c>
      <c r="C12" s="37"/>
      <c r="D12" s="37"/>
      <c r="E12" s="37"/>
    </row>
    <row r="14" spans="1:8" x14ac:dyDescent="0.3">
      <c r="A14" s="15" t="s">
        <v>88</v>
      </c>
    </row>
    <row r="15" spans="1:8" ht="55.2" x14ac:dyDescent="0.3">
      <c r="A15" s="9" t="s">
        <v>11</v>
      </c>
      <c r="B15" s="9" t="s">
        <v>20</v>
      </c>
      <c r="C15" s="9" t="s">
        <v>21</v>
      </c>
      <c r="D15" s="10" t="s">
        <v>71</v>
      </c>
      <c r="E15" s="7" t="s">
        <v>72</v>
      </c>
      <c r="F15" s="9" t="s">
        <v>22</v>
      </c>
      <c r="G15" s="10" t="s">
        <v>73</v>
      </c>
      <c r="H15" s="8"/>
    </row>
    <row r="16" spans="1:8" ht="48" x14ac:dyDescent="0.3">
      <c r="A16" s="9" t="s">
        <v>4</v>
      </c>
      <c r="B16" s="9" t="s">
        <v>75</v>
      </c>
      <c r="C16" s="9" t="s">
        <v>23</v>
      </c>
      <c r="D16" s="16" t="s">
        <v>24</v>
      </c>
      <c r="E16" s="11" t="s">
        <v>78</v>
      </c>
      <c r="F16" s="7" t="s">
        <v>65</v>
      </c>
      <c r="G16" s="12"/>
    </row>
    <row r="17" spans="1:10" ht="48" x14ac:dyDescent="0.3">
      <c r="A17" s="9" t="s">
        <v>5</v>
      </c>
      <c r="B17" s="9" t="s">
        <v>75</v>
      </c>
      <c r="C17" s="9" t="s">
        <v>25</v>
      </c>
      <c r="D17" s="16" t="s">
        <v>26</v>
      </c>
      <c r="E17" s="11" t="s">
        <v>79</v>
      </c>
      <c r="F17" s="7" t="s">
        <v>66</v>
      </c>
      <c r="G17" s="12"/>
    </row>
    <row r="18" spans="1:10" ht="36" x14ac:dyDescent="0.3">
      <c r="A18" s="32" t="s">
        <v>6</v>
      </c>
      <c r="B18" s="32" t="s">
        <v>75</v>
      </c>
      <c r="C18" s="32" t="s">
        <v>27</v>
      </c>
      <c r="D18" s="33" t="s">
        <v>28</v>
      </c>
      <c r="E18" s="34" t="s">
        <v>80</v>
      </c>
      <c r="F18" s="7" t="s">
        <v>29</v>
      </c>
      <c r="G18" s="19"/>
    </row>
    <row r="19" spans="1:10" ht="60" x14ac:dyDescent="0.3">
      <c r="A19" s="32"/>
      <c r="B19" s="32"/>
      <c r="C19" s="32"/>
      <c r="D19" s="33"/>
      <c r="E19" s="34"/>
      <c r="F19" s="7" t="s">
        <v>30</v>
      </c>
      <c r="G19" s="19"/>
    </row>
    <row r="20" spans="1:10" ht="81.599999999999994" x14ac:dyDescent="0.3">
      <c r="A20" s="9" t="s">
        <v>7</v>
      </c>
      <c r="B20" s="9" t="s">
        <v>75</v>
      </c>
      <c r="C20" s="9" t="s">
        <v>31</v>
      </c>
      <c r="D20" s="11" t="s">
        <v>32</v>
      </c>
      <c r="E20" s="11" t="s">
        <v>81</v>
      </c>
      <c r="F20" s="7" t="s">
        <v>74</v>
      </c>
      <c r="G20" s="12"/>
    </row>
    <row r="21" spans="1:10" ht="84.6" customHeight="1" x14ac:dyDescent="0.3">
      <c r="A21" s="9" t="s">
        <v>8</v>
      </c>
      <c r="B21" s="9" t="s">
        <v>75</v>
      </c>
      <c r="C21" s="9" t="s">
        <v>33</v>
      </c>
      <c r="D21" s="11" t="s">
        <v>34</v>
      </c>
      <c r="E21" s="11" t="s">
        <v>35</v>
      </c>
      <c r="F21" s="7" t="s">
        <v>36</v>
      </c>
      <c r="G21" s="12"/>
    </row>
    <row r="22" spans="1:10" ht="42.6" customHeight="1" x14ac:dyDescent="0.3">
      <c r="A22" s="24" t="s">
        <v>9</v>
      </c>
      <c r="B22" s="24" t="s">
        <v>75</v>
      </c>
      <c r="C22" s="24" t="s">
        <v>37</v>
      </c>
      <c r="D22" s="26" t="s">
        <v>38</v>
      </c>
      <c r="E22" s="26" t="s">
        <v>82</v>
      </c>
      <c r="F22" s="7" t="s">
        <v>92</v>
      </c>
      <c r="G22" s="12"/>
    </row>
    <row r="23" spans="1:10" ht="68.400000000000006" customHeight="1" x14ac:dyDescent="0.3">
      <c r="A23" s="30"/>
      <c r="B23" s="30"/>
      <c r="C23" s="30"/>
      <c r="D23" s="31"/>
      <c r="E23" s="31"/>
      <c r="F23" s="7" t="s">
        <v>93</v>
      </c>
      <c r="G23" s="12"/>
    </row>
    <row r="24" spans="1:10" ht="64.8" customHeight="1" x14ac:dyDescent="0.3">
      <c r="A24" s="30"/>
      <c r="B24" s="30"/>
      <c r="C24" s="30"/>
      <c r="D24" s="31"/>
      <c r="E24" s="31"/>
      <c r="F24" s="7" t="s">
        <v>91</v>
      </c>
      <c r="G24" s="12"/>
    </row>
    <row r="25" spans="1:10" ht="118.8" customHeight="1" x14ac:dyDescent="0.3">
      <c r="A25" s="25"/>
      <c r="B25" s="25"/>
      <c r="C25" s="25"/>
      <c r="D25" s="27"/>
      <c r="E25" s="27"/>
      <c r="F25" s="7" t="s">
        <v>94</v>
      </c>
      <c r="G25" s="12"/>
    </row>
    <row r="26" spans="1:10" ht="132" customHeight="1" x14ac:dyDescent="0.3">
      <c r="A26" s="24" t="s">
        <v>10</v>
      </c>
      <c r="B26" s="24" t="s">
        <v>75</v>
      </c>
      <c r="C26" s="24" t="s">
        <v>39</v>
      </c>
      <c r="D26" s="26" t="s">
        <v>40</v>
      </c>
      <c r="E26" s="26" t="s">
        <v>83</v>
      </c>
      <c r="F26" s="7" t="s">
        <v>97</v>
      </c>
      <c r="G26" s="12"/>
    </row>
    <row r="27" spans="1:10" ht="132" customHeight="1" x14ac:dyDescent="0.3">
      <c r="A27" s="25"/>
      <c r="B27" s="25"/>
      <c r="C27" s="25"/>
      <c r="D27" s="27"/>
      <c r="E27" s="27"/>
      <c r="F27" s="7" t="s">
        <v>96</v>
      </c>
      <c r="G27" s="12"/>
    </row>
    <row r="28" spans="1:10" ht="87" customHeight="1" x14ac:dyDescent="0.3">
      <c r="A28" s="9" t="s">
        <v>41</v>
      </c>
      <c r="B28" s="9" t="s">
        <v>75</v>
      </c>
      <c r="C28" s="9" t="s">
        <v>42</v>
      </c>
      <c r="D28" s="11" t="s">
        <v>43</v>
      </c>
      <c r="E28" s="11" t="s">
        <v>84</v>
      </c>
      <c r="F28" s="7" t="s">
        <v>70</v>
      </c>
      <c r="G28" s="12"/>
      <c r="J28" s="20"/>
    </row>
    <row r="29" spans="1:10" ht="156" customHeight="1" x14ac:dyDescent="0.3">
      <c r="A29" s="9" t="s">
        <v>44</v>
      </c>
      <c r="B29" s="9" t="s">
        <v>75</v>
      </c>
      <c r="C29" s="9" t="s">
        <v>45</v>
      </c>
      <c r="D29" s="11" t="s">
        <v>46</v>
      </c>
      <c r="E29" s="11" t="s">
        <v>85</v>
      </c>
      <c r="F29" s="7" t="s">
        <v>47</v>
      </c>
      <c r="G29" s="12"/>
    </row>
    <row r="30" spans="1:10" ht="60" x14ac:dyDescent="0.3">
      <c r="A30" s="9" t="s">
        <v>48</v>
      </c>
      <c r="B30" s="9" t="s">
        <v>75</v>
      </c>
      <c r="C30" s="9" t="s">
        <v>49</v>
      </c>
      <c r="D30" s="11" t="s">
        <v>50</v>
      </c>
      <c r="E30" s="11" t="s">
        <v>51</v>
      </c>
      <c r="F30" s="7" t="s">
        <v>67</v>
      </c>
      <c r="G30" s="12"/>
    </row>
    <row r="31" spans="1:10" ht="60" x14ac:dyDescent="0.3">
      <c r="A31" s="9" t="s">
        <v>52</v>
      </c>
      <c r="B31" s="9" t="s">
        <v>75</v>
      </c>
      <c r="C31" s="9" t="s">
        <v>53</v>
      </c>
      <c r="D31" s="11" t="s">
        <v>54</v>
      </c>
      <c r="E31" s="11" t="s">
        <v>55</v>
      </c>
      <c r="F31" s="7" t="s">
        <v>67</v>
      </c>
      <c r="G31" s="12"/>
    </row>
    <row r="32" spans="1:10" ht="231.6" customHeight="1" x14ac:dyDescent="0.3">
      <c r="A32" s="9" t="s">
        <v>56</v>
      </c>
      <c r="B32" s="9" t="s">
        <v>75</v>
      </c>
      <c r="C32" s="9" t="s">
        <v>57</v>
      </c>
      <c r="D32" s="11" t="s">
        <v>58</v>
      </c>
      <c r="E32" s="11" t="s">
        <v>76</v>
      </c>
      <c r="F32" s="7" t="s">
        <v>68</v>
      </c>
      <c r="G32" s="12"/>
    </row>
    <row r="33" spans="1:7" ht="61.8" customHeight="1" x14ac:dyDescent="0.3">
      <c r="A33" s="9" t="s">
        <v>59</v>
      </c>
      <c r="B33" s="9" t="s">
        <v>75</v>
      </c>
      <c r="C33" s="9" t="s">
        <v>60</v>
      </c>
      <c r="D33" s="11" t="s">
        <v>61</v>
      </c>
      <c r="E33" s="11" t="s">
        <v>77</v>
      </c>
      <c r="F33" s="7" t="s">
        <v>95</v>
      </c>
      <c r="G33" s="12"/>
    </row>
    <row r="34" spans="1:7" ht="188.4" customHeight="1" thickBot="1" x14ac:dyDescent="0.35">
      <c r="A34" s="9" t="s">
        <v>62</v>
      </c>
      <c r="B34" s="9" t="s">
        <v>75</v>
      </c>
      <c r="C34" s="9" t="s">
        <v>63</v>
      </c>
      <c r="D34" s="11" t="s">
        <v>64</v>
      </c>
      <c r="E34" s="11" t="s">
        <v>86</v>
      </c>
      <c r="F34" s="7" t="s">
        <v>69</v>
      </c>
      <c r="G34" s="13"/>
    </row>
    <row r="35" spans="1:7" ht="15" thickBot="1" x14ac:dyDescent="0.35">
      <c r="A35" s="28" t="s">
        <v>89</v>
      </c>
      <c r="B35" s="28"/>
      <c r="C35" s="28"/>
      <c r="D35" s="28"/>
      <c r="E35" s="28"/>
      <c r="F35" s="29"/>
      <c r="G35" s="14">
        <f>SUM(G16:G34)</f>
        <v>0</v>
      </c>
    </row>
    <row r="42" spans="1:7" x14ac:dyDescent="0.3">
      <c r="E42" s="15"/>
    </row>
  </sheetData>
  <mergeCells count="22">
    <mergeCell ref="A1:E1"/>
    <mergeCell ref="B12:E12"/>
    <mergeCell ref="B10:D10"/>
    <mergeCell ref="A2:E2"/>
    <mergeCell ref="B9:D9"/>
    <mergeCell ref="A35:F35"/>
    <mergeCell ref="A22:A25"/>
    <mergeCell ref="B22:B25"/>
    <mergeCell ref="C22:C25"/>
    <mergeCell ref="D22:D25"/>
    <mergeCell ref="E22:E25"/>
    <mergeCell ref="F4:F8"/>
    <mergeCell ref="A26:A27"/>
    <mergeCell ref="B26:B27"/>
    <mergeCell ref="C26:C27"/>
    <mergeCell ref="D26:D27"/>
    <mergeCell ref="E26:E27"/>
    <mergeCell ref="A18:A19"/>
    <mergeCell ref="B18:B19"/>
    <mergeCell ref="C18:C19"/>
    <mergeCell ref="D18:D19"/>
    <mergeCell ref="E18:E19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F337-D83F-4895-AE30-2EC9B004A332}">
  <dimension ref="A1"/>
  <sheetViews>
    <sheetView workbookViewId="0">
      <selection activeCell="A2" sqref="A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2026-01-07T11:24:36Z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9edd82ca-9477-42ef-b43a-6141ca93e6c9</vt:lpwstr>
  </property>
  <property fmtid="{D5CDD505-2E9C-101B-9397-08002B2CF9AE}" pid="8" name="MSIP_Label_66b5d990-821a-4d41-b503-280f184b2126_ContentBits">
    <vt:lpwstr>0</vt:lpwstr>
  </property>
</Properties>
</file>